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SKRIPSI\JURNAL SKRIPSI HAFID (JASIEK)\BERKAS BERKAS UNTUK SEMHAS\berkas archive\Data Mentah + Pendukung\"/>
    </mc:Choice>
  </mc:AlternateContent>
  <xr:revisionPtr revIDLastSave="0" documentId="13_ncr:1_{D147B63D-9711-455F-B1AF-9699FA0681AB}" xr6:coauthVersionLast="47" xr6:coauthVersionMax="47" xr10:uidLastSave="{00000000-0000-0000-0000-000000000000}"/>
  <bookViews>
    <workbookView xWindow="-110" yWindow="-110" windowWidth="19420" windowHeight="12220" activeTab="2" xr2:uid="{00000000-000D-0000-FFFF-FFFF00000000}"/>
  </bookViews>
  <sheets>
    <sheet name="Pre-Test" sheetId="5" r:id="rId1"/>
    <sheet name="Post-Test" sheetId="6" r:id="rId2"/>
    <sheet name="Rekap Pre-Post" sheetId="7" r:id="rId3"/>
  </sheets>
  <calcPr calcId="181029"/>
</workbook>
</file>

<file path=xl/calcChain.xml><?xml version="1.0" encoding="utf-8"?>
<calcChain xmlns="http://schemas.openxmlformats.org/spreadsheetml/2006/main">
  <c r="D13" i="7" l="1"/>
  <c r="G13" i="7" s="1"/>
  <c r="E11" i="7"/>
  <c r="H11" i="7" s="1"/>
  <c r="D10" i="7"/>
  <c r="G10" i="7" s="1"/>
  <c r="G9" i="7"/>
  <c r="E9" i="7"/>
  <c r="H9" i="7" s="1"/>
  <c r="D9" i="7"/>
  <c r="E6" i="7"/>
  <c r="D6" i="7"/>
  <c r="G6" i="7" s="1"/>
  <c r="C25" i="6"/>
  <c r="E25" i="6" s="1"/>
  <c r="E24" i="6"/>
  <c r="D24" i="6"/>
  <c r="C24" i="6"/>
  <c r="E23" i="6"/>
  <c r="C23" i="6"/>
  <c r="D23" i="6" s="1"/>
  <c r="C22" i="6"/>
  <c r="E22" i="6" s="1"/>
  <c r="C21" i="6"/>
  <c r="E21" i="6" s="1"/>
  <c r="E20" i="6"/>
  <c r="D20" i="6"/>
  <c r="C20" i="6"/>
  <c r="J14" i="6"/>
  <c r="E14" i="7" s="1"/>
  <c r="I14" i="6"/>
  <c r="L13" i="6"/>
  <c r="J13" i="6"/>
  <c r="E13" i="7" s="1"/>
  <c r="I13" i="6"/>
  <c r="L12" i="6"/>
  <c r="J12" i="6"/>
  <c r="E12" i="7" s="1"/>
  <c r="I12" i="6"/>
  <c r="J11" i="6"/>
  <c r="L11" i="6" s="1"/>
  <c r="I11" i="6"/>
  <c r="L10" i="6"/>
  <c r="J10" i="6"/>
  <c r="E10" i="7" s="1"/>
  <c r="I10" i="6"/>
  <c r="L9" i="6"/>
  <c r="J9" i="6"/>
  <c r="K9" i="6" s="1"/>
  <c r="I9" i="6"/>
  <c r="J8" i="6"/>
  <c r="E8" i="7" s="1"/>
  <c r="I8" i="6"/>
  <c r="L7" i="6"/>
  <c r="J7" i="6"/>
  <c r="E7" i="7" s="1"/>
  <c r="I7" i="6"/>
  <c r="L6" i="6"/>
  <c r="J6" i="6"/>
  <c r="K6" i="6" s="1"/>
  <c r="I6" i="6"/>
  <c r="J5" i="6"/>
  <c r="L5" i="6" s="1"/>
  <c r="I5" i="6"/>
  <c r="I15" i="6" s="1"/>
  <c r="E24" i="5"/>
  <c r="D24" i="5"/>
  <c r="C24" i="5"/>
  <c r="C23" i="5"/>
  <c r="E23" i="5" s="1"/>
  <c r="C22" i="5"/>
  <c r="E22" i="5" s="1"/>
  <c r="E21" i="5"/>
  <c r="C21" i="5"/>
  <c r="D21" i="5" s="1"/>
  <c r="E20" i="5"/>
  <c r="D20" i="5"/>
  <c r="C20" i="5"/>
  <c r="J14" i="5"/>
  <c r="L14" i="5" s="1"/>
  <c r="I14" i="5"/>
  <c r="L13" i="5"/>
  <c r="K13" i="5"/>
  <c r="J13" i="5"/>
  <c r="I13" i="5"/>
  <c r="J12" i="5"/>
  <c r="D12" i="7" s="1"/>
  <c r="G12" i="7" s="1"/>
  <c r="I12" i="5"/>
  <c r="J11" i="5"/>
  <c r="L11" i="5" s="1"/>
  <c r="I11" i="5"/>
  <c r="L10" i="5"/>
  <c r="K10" i="5"/>
  <c r="J10" i="5"/>
  <c r="I10" i="5"/>
  <c r="J9" i="5"/>
  <c r="K9" i="5" s="1"/>
  <c r="I9" i="5"/>
  <c r="J8" i="5"/>
  <c r="D8" i="7" s="1"/>
  <c r="G8" i="7" s="1"/>
  <c r="I8" i="5"/>
  <c r="L7" i="5"/>
  <c r="K7" i="5"/>
  <c r="J7" i="5"/>
  <c r="D7" i="7" s="1"/>
  <c r="G7" i="7" s="1"/>
  <c r="I7" i="5"/>
  <c r="J6" i="5"/>
  <c r="L6" i="5" s="1"/>
  <c r="I6" i="5"/>
  <c r="J5" i="5"/>
  <c r="D5" i="7" s="1"/>
  <c r="I5" i="5"/>
  <c r="I15" i="5" s="1"/>
  <c r="H13" i="7" l="1"/>
  <c r="F13" i="7"/>
  <c r="I13" i="7" s="1"/>
  <c r="H6" i="7"/>
  <c r="F6" i="7"/>
  <c r="I6" i="7" s="1"/>
  <c r="H14" i="7"/>
  <c r="F8" i="7"/>
  <c r="I8" i="7" s="1"/>
  <c r="H8" i="7"/>
  <c r="G5" i="7"/>
  <c r="H7" i="7"/>
  <c r="F7" i="7"/>
  <c r="I7" i="7" s="1"/>
  <c r="H10" i="7"/>
  <c r="F10" i="7"/>
  <c r="I10" i="7" s="1"/>
  <c r="F12" i="7"/>
  <c r="I12" i="7" s="1"/>
  <c r="H12" i="7"/>
  <c r="K5" i="5"/>
  <c r="K8" i="5"/>
  <c r="K11" i="5"/>
  <c r="K14" i="5"/>
  <c r="D21" i="6"/>
  <c r="D25" i="6"/>
  <c r="C25" i="5"/>
  <c r="K7" i="6"/>
  <c r="K10" i="6"/>
  <c r="K13" i="6"/>
  <c r="F9" i="7"/>
  <c r="I9" i="7" s="1"/>
  <c r="D11" i="7"/>
  <c r="G11" i="7" s="1"/>
  <c r="J15" i="5"/>
  <c r="L8" i="6"/>
  <c r="D22" i="6"/>
  <c r="K6" i="5"/>
  <c r="K12" i="5"/>
  <c r="D23" i="5"/>
  <c r="L9" i="5"/>
  <c r="L12" i="5"/>
  <c r="J15" i="6"/>
  <c r="E5" i="7"/>
  <c r="K12" i="6"/>
  <c r="D14" i="7"/>
  <c r="G14" i="7" s="1"/>
  <c r="F11" i="7"/>
  <c r="I11" i="7" s="1"/>
  <c r="L5" i="5"/>
  <c r="L8" i="5"/>
  <c r="D22" i="5"/>
  <c r="K5" i="6"/>
  <c r="K8" i="6"/>
  <c r="K11" i="6"/>
  <c r="K14" i="6"/>
  <c r="L14" i="6"/>
  <c r="E15" i="7" l="1"/>
  <c r="F5" i="7"/>
  <c r="I5" i="7" s="1"/>
  <c r="H5" i="7"/>
  <c r="L15" i="6"/>
  <c r="K15" i="6"/>
  <c r="F14" i="7"/>
  <c r="I14" i="7" s="1"/>
  <c r="K15" i="5"/>
  <c r="L15" i="5"/>
  <c r="D25" i="5"/>
  <c r="E25" i="5"/>
  <c r="D15" i="7"/>
  <c r="N11" i="7" l="1"/>
  <c r="N9" i="7"/>
  <c r="N10" i="7"/>
  <c r="H15" i="7"/>
  <c r="N4" i="7"/>
  <c r="L17" i="7" s="1"/>
  <c r="F15" i="7"/>
  <c r="G15" i="7"/>
  <c r="N6" i="7" s="1"/>
  <c r="N3" i="7"/>
  <c r="I15" i="7" l="1"/>
  <c r="N5" i="7"/>
  <c r="N8" i="7"/>
  <c r="N7" i="7"/>
  <c r="L16" i="7"/>
</calcChain>
</file>

<file path=xl/sharedStrings.xml><?xml version="1.0" encoding="utf-8"?>
<sst xmlns="http://schemas.openxmlformats.org/spreadsheetml/2006/main" count="178" uniqueCount="71">
  <si>
    <t>No</t>
  </si>
  <si>
    <t>P1</t>
  </si>
  <si>
    <t>P2</t>
  </si>
  <si>
    <t>P3</t>
  </si>
  <si>
    <t>P4</t>
  </si>
  <si>
    <t>P5</t>
  </si>
  <si>
    <t>Rata-rata</t>
  </si>
  <si>
    <t>PERHITUNGAN PRE-TEST – METODE BUKU CETAK/IQRA</t>
  </si>
  <si>
    <t>Skala 1–5 | 10 anak yang sama | 5 indikator kemampuan pengenalan huruf hijaiyah</t>
  </si>
  <si>
    <t>Nama Anak</t>
  </si>
  <si>
    <t>Jenis Kelamin</t>
  </si>
  <si>
    <t>Total Skor</t>
  </si>
  <si>
    <t>Persentase Capaian</t>
  </si>
  <si>
    <t>Kategori</t>
  </si>
  <si>
    <t>Husen</t>
  </si>
  <si>
    <t>Laki-laki</t>
  </si>
  <si>
    <t>Acad</t>
  </si>
  <si>
    <t>Iqbal</t>
  </si>
  <si>
    <t>Ayub</t>
  </si>
  <si>
    <t>Hilmi</t>
  </si>
  <si>
    <t>Cindra</t>
  </si>
  <si>
    <t>Perempuan</t>
  </si>
  <si>
    <t>Nila</t>
  </si>
  <si>
    <t>Arra</t>
  </si>
  <si>
    <t>Bella</t>
  </si>
  <si>
    <t>Niar</t>
  </si>
  <si>
    <t>RATA-RATA KESELURUHAN</t>
  </si>
  <si>
    <t>REKAPITULASI PER INDIKATOR</t>
  </si>
  <si>
    <t>SKALA PENILAIAN</t>
  </si>
  <si>
    <t>Kode</t>
  </si>
  <si>
    <t>Indikator</t>
  </si>
  <si>
    <t>Skor</t>
  </si>
  <si>
    <t>Kriteria</t>
  </si>
  <si>
    <t>Anak mampu mengenali bentuk visual huruf hijaiyah (Alif–Ya) saat ditunjukkan.</t>
  </si>
  <si>
    <t>Sangat Kurang</t>
  </si>
  <si>
    <t>Belum mampu dan membutuhkan bantuan penuh</t>
  </si>
  <si>
    <t>Anak mampu melafalkan bunyi huruf hijaiyah dengan pengucapan yang tepat.</t>
  </si>
  <si>
    <t>Kurang</t>
  </si>
  <si>
    <t>Mulai mampu, masih sering keliru dan membutuhkan bantuan</t>
  </si>
  <si>
    <t>Anak mampu membedakan huruf hijaiyah yang memiliki bentuk mirip (misal: Ba, Ta, Tsa).</t>
  </si>
  <si>
    <t>Cukup</t>
  </si>
  <si>
    <t>Mampu, tetapi sesekali masih memerlukan arahan</t>
  </si>
  <si>
    <t>Anak menunjukkan tingkat konsentrasi dan ketertarikan (fokus) selama proses belajar.</t>
  </si>
  <si>
    <t>Baik</t>
  </si>
  <si>
    <t>Mampu melakukan secara mandiri dengan benar</t>
  </si>
  <si>
    <t>Anak mampu merespons instruksi atau pertanyaan terkait huruf hijaiyah secara interaktif.</t>
  </si>
  <si>
    <t>Sangat Baik</t>
  </si>
  <si>
    <t>Mampu dengan cepat, tepat, dan antusias</t>
  </si>
  <si>
    <t>RATA-RATA SELURUH INDIKATOR</t>
  </si>
  <si>
    <t>REKAPITULASI PERBANDINGAN PRE-TEST DAN POST-TEST</t>
  </si>
  <si>
    <t>Perbandingan skor 10 anak pada lima indikator yang sama</t>
  </si>
  <si>
    <t>Rata-rata Pre-test</t>
  </si>
  <si>
    <t>Rata-rata Post-test</t>
  </si>
  <si>
    <t>Selisih</t>
  </si>
  <si>
    <t>Pre-test (%)</t>
  </si>
  <si>
    <t>Post-test (%)</t>
  </si>
  <si>
    <t>Status Perubahan</t>
  </si>
  <si>
    <t>Kenaikan Skor</t>
  </si>
  <si>
    <t>Persentase Pre-test</t>
  </si>
  <si>
    <t>Persentase Post-test</t>
  </si>
  <si>
    <t>Kenaikan Persentase</t>
  </si>
  <si>
    <t>Jumlah Anak Meningkat</t>
  </si>
  <si>
    <t>Jumlah Anak Menurun</t>
  </si>
  <si>
    <t>Jumlah Anak Tetap</t>
  </si>
  <si>
    <t>RATA-RATA / JUMLAH</t>
  </si>
  <si>
    <t>Tahap</t>
  </si>
  <si>
    <t>Rata-rata Skor</t>
  </si>
  <si>
    <t>Pre-test</t>
  </si>
  <si>
    <t>Post-test</t>
  </si>
  <si>
    <t>PERHITUNGAN POST-TEST – APLIKASI HURUF HIJAIYAH PINTAR ANAK USIA DINI</t>
  </si>
  <si>
    <t>RINGKASAN HASIL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</si>
</sst>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"/>
    <numFmt numFmtId="166" formatCode="0.0%"/>
  </numFmts>
  <fonts count="7" x14ac:knownFonts="1">
    <font>
      <sz val="11"/>
      <color theme="1"/>
      <name val="Calibri"/>
    </font>
    <font>
      <b/>
      <sz val="11"/>
      <color rgb="FF000000"/>
      <name val="Calibri"/>
    </font>
    <font>
      <b/>
      <sz val="15"/>
      <color rgb="FFFFFFFF"/>
      <name val="Calibri"/>
    </font>
    <font>
      <i/>
      <sz val="11"/>
      <color theme="1"/>
      <name val="Calibri"/>
    </font>
    <font>
      <b/>
      <sz val="11"/>
      <color rgb="FFFFFFFF"/>
      <name val="Calibri"/>
    </font>
    <font>
      <b/>
      <sz val="11"/>
      <color theme="1"/>
      <name val="Calibri"/>
    </font>
    <font>
      <b/>
      <sz val="15"/>
      <color rgb="FFFFFFFF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D9EAF7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0" fontId="1" fillId="3" borderId="6" xfId="0" applyFont="1" applyFill="1" applyBorder="1" applyAlignment="1">
      <alignment vertical="center" wrapText="1"/>
    </xf>
    <xf numFmtId="0" fontId="1" fillId="3" borderId="7" xfId="0" applyFont="1" applyFill="1" applyBorder="1" applyAlignment="1">
      <alignment vertical="center" wrapText="1"/>
    </xf>
    <xf numFmtId="0" fontId="1" fillId="3" borderId="8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165" fontId="0" fillId="0" borderId="1" xfId="0" applyNumberFormat="1" applyBorder="1" applyAlignment="1">
      <alignment vertical="center" wrapText="1"/>
    </xf>
    <xf numFmtId="166" fontId="0" fillId="0" borderId="1" xfId="0" applyNumberFormat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165" fontId="5" fillId="3" borderId="1" xfId="0" applyNumberFormat="1" applyFont="1" applyFill="1" applyBorder="1" applyAlignment="1">
      <alignment vertical="center" wrapText="1"/>
    </xf>
    <xf numFmtId="166" fontId="5" fillId="3" borderId="1" xfId="0" applyNumberFormat="1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6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0" borderId="9" xfId="0" applyFill="1" applyBorder="1" applyAlignment="1">
      <alignment vertical="center" wrapText="1"/>
    </xf>
    <xf numFmtId="0" fontId="0" fillId="0" borderId="9" xfId="0" applyFill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65" fontId="5" fillId="3" borderId="1" xfId="0" applyNumberFormat="1" applyFont="1" applyFill="1" applyBorder="1" applyAlignment="1">
      <alignment horizontal="center" vertical="center" wrapText="1"/>
    </xf>
    <xf numFmtId="166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7B7B7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D9E2F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EFDA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55555"/>
      <rgbColor rgb="FF969696"/>
      <rgbColor rgb="FF003366"/>
      <rgbColor rgb="FF339966"/>
      <rgbColor rgb="FF003300"/>
      <rgbColor rgb="FF333300"/>
      <rgbColor rgb="FF993300"/>
      <rgbColor rgb="FF993366"/>
      <rgbColor rgb="FF1F4E78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/>
          <a:lstStyle/>
          <a:p>
            <a:r>
              <a:rPr lang="id-ID"/>
              <a:t>Perbandingan Rata-rata Pre-test dan Post-test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Rata-rata Skor</c:v>
          </c:tx>
          <c:invertIfNegative val="1"/>
          <c:cat>
            <c:strRef>
              <c:f>'Rekap Pre-Post'!$K$16:$K$17</c:f>
              <c:strCache>
                <c:ptCount val="2"/>
                <c:pt idx="0">
                  <c:v>Pre-test</c:v>
                </c:pt>
                <c:pt idx="1">
                  <c:v>Post-test</c:v>
                </c:pt>
              </c:strCache>
            </c:strRef>
          </c:cat>
          <c:val>
            <c:numRef>
              <c:f>'Rekap Pre-Post'!$L$16:$L$17</c:f>
              <c:numCache>
                <c:formatCode>0.0</c:formatCode>
                <c:ptCount val="2"/>
                <c:pt idx="0">
                  <c:v>2.9</c:v>
                </c:pt>
                <c:pt idx="1">
                  <c:v>4.4000000000000004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E9-4BF6-AD73-373F1738EC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w="9525">
              <a:solidFill>
                <a:srgbClr val="CCCCCC"/>
              </a:solidFill>
              <a:prstDash val="dash"/>
            </a:ln>
          </c:spPr>
        </c:majorGridlines>
        <c:numFmt formatCode="General" sourceLinked="1"/>
        <c:majorTickMark val="none"/>
        <c:minorTickMark val="none"/>
        <c:tickLblPos val="nextTo"/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majorGridlines>
          <c:spPr>
            <a:ln w="9525">
              <a:solidFill>
                <a:srgbClr val="CCCCCC"/>
              </a:solidFill>
              <a:prstDash val="dash"/>
            </a:ln>
          </c:spPr>
        </c:majorGridlines>
        <c:numFmt formatCode="0.0" sourceLinked="1"/>
        <c:majorTickMark val="none"/>
        <c:minorTickMark val="none"/>
        <c:tickLblPos val="nextTo"/>
        <c:crossAx val="48650112"/>
        <c:crosses val="autoZero"/>
        <c:crossBetween val="between"/>
      </c:valAx>
    </c:plotArea>
    <c:plotVisOnly val="1"/>
    <c:dispBlanksAs val="zero"/>
    <c:showDLblsOverMax val="1"/>
  </c:chart>
  <c:spPr>
    <a:ln w="9525">
      <a:solidFill>
        <a:srgbClr val="D9D9D9"/>
      </a:solidFill>
      <a:prstDash val="solid"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580572</xdr:colOff>
      <xdr:row>17</xdr:row>
      <xdr:rowOff>145145</xdr:rowOff>
    </xdr:from>
    <xdr:to>
      <xdr:col>14</xdr:col>
      <xdr:colOff>9072</xdr:colOff>
      <xdr:row>33</xdr:row>
      <xdr:rowOff>81644</xdr:rowOff>
    </xdr:to>
    <xdr:graphicFrame macro="">
      <xdr:nvGraphicFramePr>
        <xdr:cNvPr id="2" name="Char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prstDash val="solid"/>
        </a:ln>
        <a:ln w="25400">
          <a:prstDash val="solid"/>
        </a:ln>
        <a:ln w="38100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5"/>
  <sheetViews>
    <sheetView zoomScale="70" zoomScaleNormal="70" workbookViewId="0">
      <selection activeCell="D6" sqref="D6"/>
    </sheetView>
  </sheetViews>
  <sheetFormatPr defaultRowHeight="14.5" x14ac:dyDescent="0.35"/>
  <cols>
    <col min="1" max="1" width="6" customWidth="1"/>
    <col min="2" max="2" width="28" customWidth="1"/>
    <col min="3" max="3" width="13" customWidth="1"/>
    <col min="4" max="4" width="16" customWidth="1"/>
    <col min="5" max="5" width="17" customWidth="1"/>
    <col min="6" max="6" width="7" customWidth="1"/>
    <col min="7" max="7" width="8" customWidth="1"/>
    <col min="8" max="8" width="15" customWidth="1"/>
    <col min="9" max="10" width="11" customWidth="1"/>
    <col min="11" max="12" width="18" customWidth="1"/>
  </cols>
  <sheetData>
    <row r="1" spans="1:12" ht="12" customHeight="1" x14ac:dyDescent="0.35">
      <c r="A1" s="5" t="s">
        <v>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ht="25" customHeight="1" x14ac:dyDescent="0.35">
      <c r="A2" s="6" t="s">
        <v>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4" spans="1:12" ht="22.65" customHeight="1" x14ac:dyDescent="0.35">
      <c r="A4" s="7" t="s">
        <v>0</v>
      </c>
      <c r="B4" s="7" t="s">
        <v>9</v>
      </c>
      <c r="C4" s="7" t="s">
        <v>10</v>
      </c>
      <c r="D4" s="7" t="s">
        <v>1</v>
      </c>
      <c r="E4" s="7" t="s">
        <v>2</v>
      </c>
      <c r="F4" s="7" t="s">
        <v>3</v>
      </c>
      <c r="G4" s="7" t="s">
        <v>4</v>
      </c>
      <c r="H4" s="7" t="s">
        <v>5</v>
      </c>
      <c r="I4" s="7" t="s">
        <v>11</v>
      </c>
      <c r="J4" s="7" t="s">
        <v>6</v>
      </c>
      <c r="K4" s="7" t="s">
        <v>12</v>
      </c>
      <c r="L4" s="7" t="s">
        <v>13</v>
      </c>
    </row>
    <row r="5" spans="1:12" ht="16" customHeight="1" x14ac:dyDescent="0.35">
      <c r="A5" s="9">
        <v>1</v>
      </c>
      <c r="B5" s="9" t="s">
        <v>14</v>
      </c>
      <c r="C5" s="9" t="s">
        <v>15</v>
      </c>
      <c r="D5" s="9">
        <v>4</v>
      </c>
      <c r="E5" s="9">
        <v>4</v>
      </c>
      <c r="F5" s="9">
        <v>4</v>
      </c>
      <c r="G5" s="9">
        <v>4</v>
      </c>
      <c r="H5" s="9">
        <v>4</v>
      </c>
      <c r="I5" s="9">
        <f t="shared" ref="I5:I14" si="0">SUM(D5:H5)</f>
        <v>20</v>
      </c>
      <c r="J5" s="11">
        <f t="shared" ref="J5:J14" si="1">AVERAGE(D5:H5)</f>
        <v>4</v>
      </c>
      <c r="K5" s="12">
        <f t="shared" ref="K5:K15" si="2">J5/5</f>
        <v>0.8</v>
      </c>
      <c r="L5" s="9" t="str">
        <f t="shared" ref="L5:L15" si="3">IF(J5&lt;1.81,"Sangat Kurang",IF(J5&lt;2.61,"Kurang",IF(J5&lt;3.41,"Cukup",IF(J5&lt;4.21,"Baik","Sangat Baik"))))</f>
        <v>Baik</v>
      </c>
    </row>
    <row r="6" spans="1:12" ht="16" customHeight="1" x14ac:dyDescent="0.35">
      <c r="A6" s="9">
        <v>2</v>
      </c>
      <c r="B6" s="9" t="s">
        <v>16</v>
      </c>
      <c r="C6" s="9" t="s">
        <v>15</v>
      </c>
      <c r="D6" s="9">
        <v>5</v>
      </c>
      <c r="E6" s="9">
        <v>5</v>
      </c>
      <c r="F6" s="9">
        <v>5</v>
      </c>
      <c r="G6" s="9">
        <v>5</v>
      </c>
      <c r="H6" s="9">
        <v>5</v>
      </c>
      <c r="I6" s="9">
        <f t="shared" si="0"/>
        <v>25</v>
      </c>
      <c r="J6" s="11">
        <f t="shared" si="1"/>
        <v>5</v>
      </c>
      <c r="K6" s="12">
        <f t="shared" si="2"/>
        <v>1</v>
      </c>
      <c r="L6" s="9" t="str">
        <f t="shared" si="3"/>
        <v>Sangat Baik</v>
      </c>
    </row>
    <row r="7" spans="1:12" ht="16" customHeight="1" x14ac:dyDescent="0.35">
      <c r="A7" s="9">
        <v>3</v>
      </c>
      <c r="B7" s="9" t="s">
        <v>17</v>
      </c>
      <c r="C7" s="9" t="s">
        <v>15</v>
      </c>
      <c r="D7" s="9">
        <v>2</v>
      </c>
      <c r="E7" s="9">
        <v>2</v>
      </c>
      <c r="F7" s="9">
        <v>2</v>
      </c>
      <c r="G7" s="9">
        <v>2</v>
      </c>
      <c r="H7" s="9">
        <v>2</v>
      </c>
      <c r="I7" s="9">
        <f t="shared" si="0"/>
        <v>10</v>
      </c>
      <c r="J7" s="11">
        <f t="shared" si="1"/>
        <v>2</v>
      </c>
      <c r="K7" s="12">
        <f t="shared" si="2"/>
        <v>0.4</v>
      </c>
      <c r="L7" s="9" t="str">
        <f t="shared" si="3"/>
        <v>Kurang</v>
      </c>
    </row>
    <row r="8" spans="1:12" ht="16" customHeight="1" x14ac:dyDescent="0.35">
      <c r="A8" s="9">
        <v>4</v>
      </c>
      <c r="B8" s="9" t="s">
        <v>18</v>
      </c>
      <c r="C8" s="9" t="s">
        <v>15</v>
      </c>
      <c r="D8" s="9">
        <v>2</v>
      </c>
      <c r="E8" s="9">
        <v>2</v>
      </c>
      <c r="F8" s="9">
        <v>2</v>
      </c>
      <c r="G8" s="9">
        <v>2</v>
      </c>
      <c r="H8" s="9">
        <v>2</v>
      </c>
      <c r="I8" s="9">
        <f t="shared" si="0"/>
        <v>10</v>
      </c>
      <c r="J8" s="11">
        <f t="shared" si="1"/>
        <v>2</v>
      </c>
      <c r="K8" s="12">
        <f t="shared" si="2"/>
        <v>0.4</v>
      </c>
      <c r="L8" s="9" t="str">
        <f t="shared" si="3"/>
        <v>Kurang</v>
      </c>
    </row>
    <row r="9" spans="1:12" ht="16" customHeight="1" x14ac:dyDescent="0.35">
      <c r="A9" s="9">
        <v>5</v>
      </c>
      <c r="B9" s="9" t="s">
        <v>19</v>
      </c>
      <c r="C9" s="9" t="s">
        <v>15</v>
      </c>
      <c r="D9" s="9">
        <v>3</v>
      </c>
      <c r="E9" s="9">
        <v>3</v>
      </c>
      <c r="F9" s="9">
        <v>3</v>
      </c>
      <c r="G9" s="9">
        <v>3</v>
      </c>
      <c r="H9" s="9">
        <v>3</v>
      </c>
      <c r="I9" s="9">
        <f t="shared" si="0"/>
        <v>15</v>
      </c>
      <c r="J9" s="11">
        <f t="shared" si="1"/>
        <v>3</v>
      </c>
      <c r="K9" s="12">
        <f t="shared" si="2"/>
        <v>0.6</v>
      </c>
      <c r="L9" s="9" t="str">
        <f t="shared" si="3"/>
        <v>Cukup</v>
      </c>
    </row>
    <row r="10" spans="1:12" ht="16" customHeight="1" x14ac:dyDescent="0.35">
      <c r="A10" s="9">
        <v>6</v>
      </c>
      <c r="B10" s="9" t="s">
        <v>20</v>
      </c>
      <c r="C10" s="9" t="s">
        <v>21</v>
      </c>
      <c r="D10" s="9">
        <v>3</v>
      </c>
      <c r="E10" s="9">
        <v>3</v>
      </c>
      <c r="F10" s="9">
        <v>3</v>
      </c>
      <c r="G10" s="9">
        <v>3</v>
      </c>
      <c r="H10" s="9">
        <v>3</v>
      </c>
      <c r="I10" s="9">
        <f t="shared" si="0"/>
        <v>15</v>
      </c>
      <c r="J10" s="11">
        <f t="shared" si="1"/>
        <v>3</v>
      </c>
      <c r="K10" s="12">
        <f t="shared" si="2"/>
        <v>0.6</v>
      </c>
      <c r="L10" s="9" t="str">
        <f t="shared" si="3"/>
        <v>Cukup</v>
      </c>
    </row>
    <row r="11" spans="1:12" ht="16" customHeight="1" x14ac:dyDescent="0.35">
      <c r="A11" s="9">
        <v>7</v>
      </c>
      <c r="B11" s="9" t="s">
        <v>22</v>
      </c>
      <c r="C11" s="9" t="s">
        <v>21</v>
      </c>
      <c r="D11" s="9">
        <v>2</v>
      </c>
      <c r="E11" s="9">
        <v>2</v>
      </c>
      <c r="F11" s="9">
        <v>2</v>
      </c>
      <c r="G11" s="9">
        <v>2</v>
      </c>
      <c r="H11" s="9">
        <v>2</v>
      </c>
      <c r="I11" s="9">
        <f t="shared" si="0"/>
        <v>10</v>
      </c>
      <c r="J11" s="11">
        <f t="shared" si="1"/>
        <v>2</v>
      </c>
      <c r="K11" s="12">
        <f t="shared" si="2"/>
        <v>0.4</v>
      </c>
      <c r="L11" s="9" t="str">
        <f t="shared" si="3"/>
        <v>Kurang</v>
      </c>
    </row>
    <row r="12" spans="1:12" ht="16" customHeight="1" x14ac:dyDescent="0.35">
      <c r="A12" s="9">
        <v>8</v>
      </c>
      <c r="B12" s="9" t="s">
        <v>23</v>
      </c>
      <c r="C12" s="9" t="s">
        <v>21</v>
      </c>
      <c r="D12" s="9">
        <v>2</v>
      </c>
      <c r="E12" s="9">
        <v>2</v>
      </c>
      <c r="F12" s="9">
        <v>2</v>
      </c>
      <c r="G12" s="9">
        <v>2</v>
      </c>
      <c r="H12" s="9">
        <v>2</v>
      </c>
      <c r="I12" s="9">
        <f t="shared" si="0"/>
        <v>10</v>
      </c>
      <c r="J12" s="11">
        <f t="shared" si="1"/>
        <v>2</v>
      </c>
      <c r="K12" s="12">
        <f t="shared" si="2"/>
        <v>0.4</v>
      </c>
      <c r="L12" s="9" t="str">
        <f t="shared" si="3"/>
        <v>Kurang</v>
      </c>
    </row>
    <row r="13" spans="1:12" ht="16" customHeight="1" x14ac:dyDescent="0.35">
      <c r="A13" s="9">
        <v>9</v>
      </c>
      <c r="B13" s="9" t="s">
        <v>24</v>
      </c>
      <c r="C13" s="9" t="s">
        <v>21</v>
      </c>
      <c r="D13" s="9">
        <v>3</v>
      </c>
      <c r="E13" s="9">
        <v>3</v>
      </c>
      <c r="F13" s="9">
        <v>3</v>
      </c>
      <c r="G13" s="9">
        <v>3</v>
      </c>
      <c r="H13" s="9">
        <v>3</v>
      </c>
      <c r="I13" s="9">
        <f t="shared" si="0"/>
        <v>15</v>
      </c>
      <c r="J13" s="11">
        <f t="shared" si="1"/>
        <v>3</v>
      </c>
      <c r="K13" s="12">
        <f t="shared" si="2"/>
        <v>0.6</v>
      </c>
      <c r="L13" s="9" t="str">
        <f t="shared" si="3"/>
        <v>Cukup</v>
      </c>
    </row>
    <row r="14" spans="1:12" ht="16" customHeight="1" x14ac:dyDescent="0.35">
      <c r="A14" s="9">
        <v>10</v>
      </c>
      <c r="B14" s="9" t="s">
        <v>25</v>
      </c>
      <c r="C14" s="9" t="s">
        <v>21</v>
      </c>
      <c r="D14" s="9">
        <v>3</v>
      </c>
      <c r="E14" s="9">
        <v>3</v>
      </c>
      <c r="F14" s="9">
        <v>3</v>
      </c>
      <c r="G14" s="9">
        <v>3</v>
      </c>
      <c r="H14" s="9">
        <v>3</v>
      </c>
      <c r="I14" s="9">
        <f t="shared" si="0"/>
        <v>15</v>
      </c>
      <c r="J14" s="11">
        <f t="shared" si="1"/>
        <v>3</v>
      </c>
      <c r="K14" s="12">
        <f t="shared" si="2"/>
        <v>0.6</v>
      </c>
      <c r="L14" s="9" t="str">
        <f t="shared" si="3"/>
        <v>Cukup</v>
      </c>
    </row>
    <row r="15" spans="1:12" ht="20" customHeight="1" x14ac:dyDescent="0.35">
      <c r="A15" s="13" t="s">
        <v>26</v>
      </c>
      <c r="B15" s="13"/>
      <c r="C15" s="13"/>
      <c r="D15" s="13"/>
      <c r="E15" s="13"/>
      <c r="F15" s="13"/>
      <c r="G15" s="13"/>
      <c r="H15" s="13"/>
      <c r="I15" s="16">
        <f>AVERAGE(I5:I14)</f>
        <v>14.5</v>
      </c>
      <c r="J15" s="14">
        <f>AVERAGE(J5:J14)</f>
        <v>2.9</v>
      </c>
      <c r="K15" s="15">
        <f t="shared" si="2"/>
        <v>0.57999999999999996</v>
      </c>
      <c r="L15" s="16" t="str">
        <f t="shared" si="3"/>
        <v>Cukup</v>
      </c>
    </row>
    <row r="18" spans="1:12" ht="18.649999999999999" customHeight="1" x14ac:dyDescent="0.35">
      <c r="A18" s="2" t="s">
        <v>27</v>
      </c>
      <c r="B18" s="3"/>
      <c r="C18" s="3"/>
      <c r="D18" s="3"/>
      <c r="E18" s="4"/>
      <c r="G18" s="2" t="s">
        <v>28</v>
      </c>
      <c r="H18" s="3"/>
      <c r="I18" s="3"/>
      <c r="J18" s="3"/>
      <c r="K18" s="3"/>
      <c r="L18" s="4"/>
    </row>
    <row r="19" spans="1:12" ht="28" customHeight="1" x14ac:dyDescent="0.35">
      <c r="A19" s="7" t="s">
        <v>29</v>
      </c>
      <c r="B19" s="7" t="s">
        <v>30</v>
      </c>
      <c r="C19" s="7" t="s">
        <v>6</v>
      </c>
      <c r="D19" s="7" t="s">
        <v>12</v>
      </c>
      <c r="E19" s="7" t="s">
        <v>13</v>
      </c>
      <c r="G19" s="7" t="s">
        <v>31</v>
      </c>
      <c r="H19" s="7" t="s">
        <v>13</v>
      </c>
      <c r="I19" s="8" t="s">
        <v>32</v>
      </c>
      <c r="J19" s="8"/>
      <c r="K19" s="8"/>
      <c r="L19" s="8"/>
    </row>
    <row r="20" spans="1:12" ht="61.4" customHeight="1" x14ac:dyDescent="0.35">
      <c r="A20" s="9" t="s">
        <v>1</v>
      </c>
      <c r="B20" s="9" t="s">
        <v>33</v>
      </c>
      <c r="C20" s="11">
        <f>AVERAGE(D5:D14)</f>
        <v>2.9</v>
      </c>
      <c r="D20" s="12">
        <f t="shared" ref="D20:D25" si="4">C20/5</f>
        <v>0.57999999999999996</v>
      </c>
      <c r="E20" s="9" t="str">
        <f t="shared" ref="E20:E25" si="5">IF(C20&lt;1.81,"Sangat Kurang",IF(C20&lt;2.61,"Kurang",IF(C20&lt;3.41,"Cukup",IF(C20&lt;4.21,"Baik","Sangat Baik"))))</f>
        <v>Cukup</v>
      </c>
      <c r="G20" s="9">
        <v>1</v>
      </c>
      <c r="H20" s="9" t="s">
        <v>34</v>
      </c>
      <c r="I20" s="10" t="s">
        <v>35</v>
      </c>
      <c r="J20" s="10"/>
      <c r="K20" s="10"/>
      <c r="L20" s="10"/>
    </row>
    <row r="21" spans="1:12" ht="61.4" customHeight="1" x14ac:dyDescent="0.35">
      <c r="A21" s="9" t="s">
        <v>2</v>
      </c>
      <c r="B21" s="9" t="s">
        <v>36</v>
      </c>
      <c r="C21" s="11">
        <f>AVERAGE(E5:E14)</f>
        <v>2.9</v>
      </c>
      <c r="D21" s="12">
        <f t="shared" si="4"/>
        <v>0.57999999999999996</v>
      </c>
      <c r="E21" s="9" t="str">
        <f t="shared" si="5"/>
        <v>Cukup</v>
      </c>
      <c r="G21" s="9">
        <v>2</v>
      </c>
      <c r="H21" s="9" t="s">
        <v>37</v>
      </c>
      <c r="I21" s="10" t="s">
        <v>38</v>
      </c>
      <c r="J21" s="10"/>
      <c r="K21" s="10"/>
      <c r="L21" s="10"/>
    </row>
    <row r="22" spans="1:12" ht="61.4" customHeight="1" x14ac:dyDescent="0.35">
      <c r="A22" s="9" t="s">
        <v>3</v>
      </c>
      <c r="B22" s="9" t="s">
        <v>39</v>
      </c>
      <c r="C22" s="11">
        <f>AVERAGE(F5:F14)</f>
        <v>2.9</v>
      </c>
      <c r="D22" s="12">
        <f t="shared" si="4"/>
        <v>0.57999999999999996</v>
      </c>
      <c r="E22" s="9" t="str">
        <f t="shared" si="5"/>
        <v>Cukup</v>
      </c>
      <c r="G22" s="9">
        <v>3</v>
      </c>
      <c r="H22" s="9" t="s">
        <v>40</v>
      </c>
      <c r="I22" s="10" t="s">
        <v>41</v>
      </c>
      <c r="J22" s="10"/>
      <c r="K22" s="10"/>
      <c r="L22" s="10"/>
    </row>
    <row r="23" spans="1:12" ht="61.4" customHeight="1" x14ac:dyDescent="0.35">
      <c r="A23" s="9" t="s">
        <v>4</v>
      </c>
      <c r="B23" s="9" t="s">
        <v>42</v>
      </c>
      <c r="C23" s="11">
        <f>AVERAGE(G5:G14)</f>
        <v>2.9</v>
      </c>
      <c r="D23" s="12">
        <f t="shared" si="4"/>
        <v>0.57999999999999996</v>
      </c>
      <c r="E23" s="9" t="str">
        <f t="shared" si="5"/>
        <v>Cukup</v>
      </c>
      <c r="G23" s="9">
        <v>4</v>
      </c>
      <c r="H23" s="9" t="s">
        <v>43</v>
      </c>
      <c r="I23" s="10" t="s">
        <v>44</v>
      </c>
      <c r="J23" s="10"/>
      <c r="K23" s="10"/>
      <c r="L23" s="10"/>
    </row>
    <row r="24" spans="1:12" ht="61.4" customHeight="1" x14ac:dyDescent="0.35">
      <c r="A24" s="9" t="s">
        <v>5</v>
      </c>
      <c r="B24" s="9" t="s">
        <v>45</v>
      </c>
      <c r="C24" s="11">
        <f>AVERAGE(H5:H14)</f>
        <v>2.9</v>
      </c>
      <c r="D24" s="12">
        <f t="shared" si="4"/>
        <v>0.57999999999999996</v>
      </c>
      <c r="E24" s="9" t="str">
        <f t="shared" si="5"/>
        <v>Cukup</v>
      </c>
      <c r="G24" s="9">
        <v>5</v>
      </c>
      <c r="H24" s="9" t="s">
        <v>46</v>
      </c>
      <c r="I24" s="10" t="s">
        <v>47</v>
      </c>
      <c r="J24" s="10"/>
      <c r="K24" s="10"/>
      <c r="L24" s="10"/>
    </row>
    <row r="25" spans="1:12" ht="24" customHeight="1" x14ac:dyDescent="0.35">
      <c r="A25" s="13" t="s">
        <v>48</v>
      </c>
      <c r="B25" s="13"/>
      <c r="C25" s="14">
        <f>AVERAGE(C20:C24)</f>
        <v>2.9</v>
      </c>
      <c r="D25" s="15">
        <f t="shared" si="4"/>
        <v>0.57999999999999996</v>
      </c>
      <c r="E25" s="16" t="str">
        <f t="shared" si="5"/>
        <v>Cukup</v>
      </c>
    </row>
  </sheetData>
  <mergeCells count="12">
    <mergeCell ref="A1:L1"/>
    <mergeCell ref="A2:L2"/>
    <mergeCell ref="A15:H15"/>
    <mergeCell ref="A18:E18"/>
    <mergeCell ref="A25:B25"/>
    <mergeCell ref="G18:L18"/>
    <mergeCell ref="I19:L19"/>
    <mergeCell ref="I20:L20"/>
    <mergeCell ref="I21:L21"/>
    <mergeCell ref="I22:L22"/>
    <mergeCell ref="I23:L23"/>
    <mergeCell ref="I24:L24"/>
  </mergeCells>
  <conditionalFormatting sqref="D5:H1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dataValidations count="1">
    <dataValidation type="list" sqref="D5:H14" xr:uid="{00000000-0002-0000-0400-000000000000}">
      <formula1>"1,2,3,4,5"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5"/>
  <sheetViews>
    <sheetView zoomScale="70" zoomScaleNormal="70" workbookViewId="0">
      <selection activeCell="Q20" sqref="Q20"/>
    </sheetView>
  </sheetViews>
  <sheetFormatPr defaultRowHeight="14.5" x14ac:dyDescent="0.35"/>
  <cols>
    <col min="1" max="1" width="6" customWidth="1"/>
    <col min="2" max="2" width="28" customWidth="1"/>
    <col min="3" max="3" width="13" customWidth="1"/>
    <col min="4" max="4" width="16" customWidth="1"/>
    <col min="5" max="5" width="17" customWidth="1"/>
    <col min="6" max="6" width="7" customWidth="1"/>
    <col min="7" max="7" width="8" customWidth="1"/>
    <col min="8" max="8" width="15" customWidth="1"/>
    <col min="9" max="10" width="11" customWidth="1"/>
    <col min="11" max="12" width="18" customWidth="1"/>
  </cols>
  <sheetData>
    <row r="1" spans="1:12" ht="28" customHeight="1" x14ac:dyDescent="0.35">
      <c r="A1" s="17" t="s">
        <v>69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ht="25" customHeight="1" x14ac:dyDescent="0.35">
      <c r="A2" s="6" t="s">
        <v>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4" spans="1:12" ht="22.65" customHeight="1" x14ac:dyDescent="0.35">
      <c r="A4" s="7" t="s">
        <v>0</v>
      </c>
      <c r="B4" s="7" t="s">
        <v>9</v>
      </c>
      <c r="C4" s="7" t="s">
        <v>10</v>
      </c>
      <c r="D4" s="7" t="s">
        <v>1</v>
      </c>
      <c r="E4" s="7" t="s">
        <v>2</v>
      </c>
      <c r="F4" s="7" t="s">
        <v>3</v>
      </c>
      <c r="G4" s="7" t="s">
        <v>4</v>
      </c>
      <c r="H4" s="7" t="s">
        <v>5</v>
      </c>
      <c r="I4" s="7" t="s">
        <v>11</v>
      </c>
      <c r="J4" s="7" t="s">
        <v>6</v>
      </c>
      <c r="K4" s="7" t="s">
        <v>12</v>
      </c>
      <c r="L4" s="7" t="s">
        <v>13</v>
      </c>
    </row>
    <row r="5" spans="1:12" ht="16" customHeight="1" x14ac:dyDescent="0.35">
      <c r="A5" s="9">
        <v>1</v>
      </c>
      <c r="B5" s="9" t="s">
        <v>14</v>
      </c>
      <c r="C5" s="9" t="s">
        <v>15</v>
      </c>
      <c r="D5" s="9">
        <v>5</v>
      </c>
      <c r="E5" s="9">
        <v>5</v>
      </c>
      <c r="F5" s="9">
        <v>5</v>
      </c>
      <c r="G5" s="9">
        <v>5</v>
      </c>
      <c r="H5" s="9">
        <v>5</v>
      </c>
      <c r="I5" s="9">
        <f t="shared" ref="I5:I14" si="0">SUM(D5:H5)</f>
        <v>25</v>
      </c>
      <c r="J5" s="11">
        <f t="shared" ref="J5:J14" si="1">AVERAGE(D5:H5)</f>
        <v>5</v>
      </c>
      <c r="K5" s="12">
        <f t="shared" ref="K5:K15" si="2">J5/5</f>
        <v>1</v>
      </c>
      <c r="L5" s="9" t="str">
        <f t="shared" ref="L5:L15" si="3">IF(J5&lt;1.81,"Sangat Kurang",IF(J5&lt;2.61,"Kurang",IF(J5&lt;3.41,"Cukup",IF(J5&lt;4.21,"Baik","Sangat Baik"))))</f>
        <v>Sangat Baik</v>
      </c>
    </row>
    <row r="6" spans="1:12" ht="16" customHeight="1" x14ac:dyDescent="0.35">
      <c r="A6" s="9">
        <v>2</v>
      </c>
      <c r="B6" s="9" t="s">
        <v>16</v>
      </c>
      <c r="C6" s="9" t="s">
        <v>15</v>
      </c>
      <c r="D6" s="9">
        <v>4</v>
      </c>
      <c r="E6" s="9">
        <v>4</v>
      </c>
      <c r="F6" s="9">
        <v>4</v>
      </c>
      <c r="G6" s="9">
        <v>4</v>
      </c>
      <c r="H6" s="9">
        <v>4</v>
      </c>
      <c r="I6" s="9">
        <f t="shared" si="0"/>
        <v>20</v>
      </c>
      <c r="J6" s="11">
        <f t="shared" si="1"/>
        <v>4</v>
      </c>
      <c r="K6" s="12">
        <f t="shared" si="2"/>
        <v>0.8</v>
      </c>
      <c r="L6" s="9" t="str">
        <f t="shared" si="3"/>
        <v>Baik</v>
      </c>
    </row>
    <row r="7" spans="1:12" ht="16" customHeight="1" x14ac:dyDescent="0.35">
      <c r="A7" s="9">
        <v>3</v>
      </c>
      <c r="B7" s="9" t="s">
        <v>17</v>
      </c>
      <c r="C7" s="9" t="s">
        <v>15</v>
      </c>
      <c r="D7" s="9">
        <v>3</v>
      </c>
      <c r="E7" s="9">
        <v>3</v>
      </c>
      <c r="F7" s="9">
        <v>3</v>
      </c>
      <c r="G7" s="9">
        <v>3</v>
      </c>
      <c r="H7" s="9">
        <v>3</v>
      </c>
      <c r="I7" s="9">
        <f t="shared" si="0"/>
        <v>15</v>
      </c>
      <c r="J7" s="11">
        <f t="shared" si="1"/>
        <v>3</v>
      </c>
      <c r="K7" s="12">
        <f t="shared" si="2"/>
        <v>0.6</v>
      </c>
      <c r="L7" s="9" t="str">
        <f t="shared" si="3"/>
        <v>Cukup</v>
      </c>
    </row>
    <row r="8" spans="1:12" ht="16" customHeight="1" x14ac:dyDescent="0.35">
      <c r="A8" s="9">
        <v>4</v>
      </c>
      <c r="B8" s="9" t="s">
        <v>18</v>
      </c>
      <c r="C8" s="9" t="s">
        <v>15</v>
      </c>
      <c r="D8" s="9">
        <v>5</v>
      </c>
      <c r="E8" s="9">
        <v>5</v>
      </c>
      <c r="F8" s="9">
        <v>5</v>
      </c>
      <c r="G8" s="9">
        <v>5</v>
      </c>
      <c r="H8" s="9">
        <v>5</v>
      </c>
      <c r="I8" s="9">
        <f t="shared" si="0"/>
        <v>25</v>
      </c>
      <c r="J8" s="11">
        <f t="shared" si="1"/>
        <v>5</v>
      </c>
      <c r="K8" s="12">
        <f t="shared" si="2"/>
        <v>1</v>
      </c>
      <c r="L8" s="9" t="str">
        <f t="shared" si="3"/>
        <v>Sangat Baik</v>
      </c>
    </row>
    <row r="9" spans="1:12" ht="16" customHeight="1" x14ac:dyDescent="0.35">
      <c r="A9" s="9">
        <v>5</v>
      </c>
      <c r="B9" s="9" t="s">
        <v>19</v>
      </c>
      <c r="C9" s="9" t="s">
        <v>15</v>
      </c>
      <c r="D9" s="9">
        <v>5</v>
      </c>
      <c r="E9" s="9">
        <v>5</v>
      </c>
      <c r="F9" s="9">
        <v>5</v>
      </c>
      <c r="G9" s="9">
        <v>5</v>
      </c>
      <c r="H9" s="9">
        <v>5</v>
      </c>
      <c r="I9" s="9">
        <f t="shared" si="0"/>
        <v>25</v>
      </c>
      <c r="J9" s="11">
        <f t="shared" si="1"/>
        <v>5</v>
      </c>
      <c r="K9" s="12">
        <f t="shared" si="2"/>
        <v>1</v>
      </c>
      <c r="L9" s="9" t="str">
        <f t="shared" si="3"/>
        <v>Sangat Baik</v>
      </c>
    </row>
    <row r="10" spans="1:12" ht="16" customHeight="1" x14ac:dyDescent="0.35">
      <c r="A10" s="9">
        <v>6</v>
      </c>
      <c r="B10" s="9" t="s">
        <v>20</v>
      </c>
      <c r="C10" s="9" t="s">
        <v>21</v>
      </c>
      <c r="D10" s="9">
        <v>4</v>
      </c>
      <c r="E10" s="9">
        <v>4</v>
      </c>
      <c r="F10" s="9">
        <v>4</v>
      </c>
      <c r="G10" s="9">
        <v>4</v>
      </c>
      <c r="H10" s="9">
        <v>4</v>
      </c>
      <c r="I10" s="9">
        <f t="shared" si="0"/>
        <v>20</v>
      </c>
      <c r="J10" s="11">
        <f t="shared" si="1"/>
        <v>4</v>
      </c>
      <c r="K10" s="12">
        <f t="shared" si="2"/>
        <v>0.8</v>
      </c>
      <c r="L10" s="9" t="str">
        <f t="shared" si="3"/>
        <v>Baik</v>
      </c>
    </row>
    <row r="11" spans="1:12" ht="16" customHeight="1" x14ac:dyDescent="0.35">
      <c r="A11" s="9">
        <v>7</v>
      </c>
      <c r="B11" s="9" t="s">
        <v>22</v>
      </c>
      <c r="C11" s="9" t="s">
        <v>21</v>
      </c>
      <c r="D11" s="9">
        <v>4</v>
      </c>
      <c r="E11" s="9">
        <v>4</v>
      </c>
      <c r="F11" s="9">
        <v>4</v>
      </c>
      <c r="G11" s="9">
        <v>4</v>
      </c>
      <c r="H11" s="9">
        <v>4</v>
      </c>
      <c r="I11" s="9">
        <f t="shared" si="0"/>
        <v>20</v>
      </c>
      <c r="J11" s="11">
        <f t="shared" si="1"/>
        <v>4</v>
      </c>
      <c r="K11" s="12">
        <f t="shared" si="2"/>
        <v>0.8</v>
      </c>
      <c r="L11" s="9" t="str">
        <f t="shared" si="3"/>
        <v>Baik</v>
      </c>
    </row>
    <row r="12" spans="1:12" ht="16" customHeight="1" x14ac:dyDescent="0.35">
      <c r="A12" s="9">
        <v>8</v>
      </c>
      <c r="B12" s="9" t="s">
        <v>23</v>
      </c>
      <c r="C12" s="9" t="s">
        <v>21</v>
      </c>
      <c r="D12" s="9">
        <v>4</v>
      </c>
      <c r="E12" s="9">
        <v>4</v>
      </c>
      <c r="F12" s="9">
        <v>4</v>
      </c>
      <c r="G12" s="9">
        <v>4</v>
      </c>
      <c r="H12" s="9">
        <v>4</v>
      </c>
      <c r="I12" s="9">
        <f t="shared" si="0"/>
        <v>20</v>
      </c>
      <c r="J12" s="11">
        <f t="shared" si="1"/>
        <v>4</v>
      </c>
      <c r="K12" s="12">
        <f t="shared" si="2"/>
        <v>0.8</v>
      </c>
      <c r="L12" s="9" t="str">
        <f t="shared" si="3"/>
        <v>Baik</v>
      </c>
    </row>
    <row r="13" spans="1:12" ht="16" customHeight="1" x14ac:dyDescent="0.35">
      <c r="A13" s="9">
        <v>9</v>
      </c>
      <c r="B13" s="9" t="s">
        <v>24</v>
      </c>
      <c r="C13" s="9" t="s">
        <v>21</v>
      </c>
      <c r="D13" s="9">
        <v>5</v>
      </c>
      <c r="E13" s="9">
        <v>5</v>
      </c>
      <c r="F13" s="9">
        <v>5</v>
      </c>
      <c r="G13" s="9">
        <v>5</v>
      </c>
      <c r="H13" s="9">
        <v>5</v>
      </c>
      <c r="I13" s="9">
        <f t="shared" si="0"/>
        <v>25</v>
      </c>
      <c r="J13" s="11">
        <f t="shared" si="1"/>
        <v>5</v>
      </c>
      <c r="K13" s="12">
        <f t="shared" si="2"/>
        <v>1</v>
      </c>
      <c r="L13" s="9" t="str">
        <f t="shared" si="3"/>
        <v>Sangat Baik</v>
      </c>
    </row>
    <row r="14" spans="1:12" ht="16" customHeight="1" x14ac:dyDescent="0.35">
      <c r="A14" s="9">
        <v>10</v>
      </c>
      <c r="B14" s="9" t="s">
        <v>25</v>
      </c>
      <c r="C14" s="9" t="s">
        <v>21</v>
      </c>
      <c r="D14" s="9">
        <v>5</v>
      </c>
      <c r="E14" s="9">
        <v>5</v>
      </c>
      <c r="F14" s="9">
        <v>5</v>
      </c>
      <c r="G14" s="9">
        <v>5</v>
      </c>
      <c r="H14" s="9">
        <v>5</v>
      </c>
      <c r="I14" s="9">
        <f t="shared" si="0"/>
        <v>25</v>
      </c>
      <c r="J14" s="11">
        <f t="shared" si="1"/>
        <v>5</v>
      </c>
      <c r="K14" s="12">
        <f t="shared" si="2"/>
        <v>1</v>
      </c>
      <c r="L14" s="9" t="str">
        <f t="shared" si="3"/>
        <v>Sangat Baik</v>
      </c>
    </row>
    <row r="15" spans="1:12" ht="20" customHeight="1" x14ac:dyDescent="0.35">
      <c r="A15" s="13" t="s">
        <v>26</v>
      </c>
      <c r="B15" s="13"/>
      <c r="C15" s="13"/>
      <c r="D15" s="13"/>
      <c r="E15" s="13"/>
      <c r="F15" s="13"/>
      <c r="G15" s="13"/>
      <c r="H15" s="13"/>
      <c r="I15" s="16">
        <f>AVERAGE(I5:I14)</f>
        <v>22</v>
      </c>
      <c r="J15" s="14">
        <f>AVERAGE(J5:J14)</f>
        <v>4.4000000000000004</v>
      </c>
      <c r="K15" s="15">
        <f t="shared" si="2"/>
        <v>0.88000000000000012</v>
      </c>
      <c r="L15" s="16" t="str">
        <f t="shared" si="3"/>
        <v>Sangat Baik</v>
      </c>
    </row>
    <row r="16" spans="1:12" x14ac:dyDescent="0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8" spans="1:12" ht="18.649999999999999" customHeight="1" x14ac:dyDescent="0.35">
      <c r="A18" s="2" t="s">
        <v>27</v>
      </c>
      <c r="B18" s="3"/>
      <c r="C18" s="3"/>
      <c r="D18" s="3"/>
      <c r="E18" s="4"/>
      <c r="G18" s="2" t="s">
        <v>28</v>
      </c>
      <c r="H18" s="3"/>
      <c r="I18" s="3"/>
      <c r="J18" s="3"/>
      <c r="K18" s="3"/>
      <c r="L18" s="4"/>
    </row>
    <row r="19" spans="1:12" ht="28" customHeight="1" x14ac:dyDescent="0.35">
      <c r="A19" s="7" t="s">
        <v>29</v>
      </c>
      <c r="B19" s="7" t="s">
        <v>30</v>
      </c>
      <c r="C19" s="7" t="s">
        <v>6</v>
      </c>
      <c r="D19" s="7" t="s">
        <v>12</v>
      </c>
      <c r="E19" s="7" t="s">
        <v>13</v>
      </c>
      <c r="G19" s="7" t="s">
        <v>31</v>
      </c>
      <c r="H19" s="7" t="s">
        <v>13</v>
      </c>
      <c r="I19" s="8" t="s">
        <v>32</v>
      </c>
      <c r="J19" s="8"/>
      <c r="K19" s="8"/>
      <c r="L19" s="8"/>
    </row>
    <row r="20" spans="1:12" ht="61.4" customHeight="1" x14ac:dyDescent="0.35">
      <c r="A20" s="26" t="s">
        <v>1</v>
      </c>
      <c r="B20" s="26" t="s">
        <v>33</v>
      </c>
      <c r="C20" s="27">
        <f>AVERAGE(D5:D14)</f>
        <v>4.4000000000000004</v>
      </c>
      <c r="D20" s="28">
        <f t="shared" ref="D20:D25" si="4">C20/5</f>
        <v>0.88000000000000012</v>
      </c>
      <c r="E20" s="26" t="str">
        <f t="shared" ref="E20:E25" si="5">IF(C20&lt;1.81,"Sangat Kurang",IF(C20&lt;2.61,"Kurang",IF(C20&lt;3.41,"Cukup",IF(C20&lt;4.21,"Baik","Sangat Baik"))))</f>
        <v>Sangat Baik</v>
      </c>
      <c r="G20" s="26">
        <v>1</v>
      </c>
      <c r="H20" s="26" t="s">
        <v>34</v>
      </c>
      <c r="I20" s="33" t="s">
        <v>35</v>
      </c>
      <c r="J20" s="33"/>
      <c r="K20" s="33"/>
      <c r="L20" s="33"/>
    </row>
    <row r="21" spans="1:12" ht="61.4" customHeight="1" x14ac:dyDescent="0.35">
      <c r="A21" s="26" t="s">
        <v>2</v>
      </c>
      <c r="B21" s="26" t="s">
        <v>36</v>
      </c>
      <c r="C21" s="27">
        <f>AVERAGE(E5:E14)</f>
        <v>4.4000000000000004</v>
      </c>
      <c r="D21" s="28">
        <f t="shared" si="4"/>
        <v>0.88000000000000012</v>
      </c>
      <c r="E21" s="26" t="str">
        <f t="shared" si="5"/>
        <v>Sangat Baik</v>
      </c>
      <c r="G21" s="26">
        <v>2</v>
      </c>
      <c r="H21" s="26" t="s">
        <v>37</v>
      </c>
      <c r="I21" s="33" t="s">
        <v>38</v>
      </c>
      <c r="J21" s="33"/>
      <c r="K21" s="33"/>
      <c r="L21" s="33"/>
    </row>
    <row r="22" spans="1:12" ht="61.4" customHeight="1" x14ac:dyDescent="0.35">
      <c r="A22" s="26" t="s">
        <v>3</v>
      </c>
      <c r="B22" s="26" t="s">
        <v>39</v>
      </c>
      <c r="C22" s="27">
        <f>AVERAGE(F5:F14)</f>
        <v>4.4000000000000004</v>
      </c>
      <c r="D22" s="28">
        <f t="shared" si="4"/>
        <v>0.88000000000000012</v>
      </c>
      <c r="E22" s="26" t="str">
        <f t="shared" si="5"/>
        <v>Sangat Baik</v>
      </c>
      <c r="G22" s="26">
        <v>3</v>
      </c>
      <c r="H22" s="26" t="s">
        <v>40</v>
      </c>
      <c r="I22" s="33" t="s">
        <v>41</v>
      </c>
      <c r="J22" s="33"/>
      <c r="K22" s="33"/>
      <c r="L22" s="33"/>
    </row>
    <row r="23" spans="1:12" ht="61.4" customHeight="1" x14ac:dyDescent="0.35">
      <c r="A23" s="26" t="s">
        <v>4</v>
      </c>
      <c r="B23" s="26" t="s">
        <v>42</v>
      </c>
      <c r="C23" s="27">
        <f>AVERAGE(G5:G14)</f>
        <v>4.4000000000000004</v>
      </c>
      <c r="D23" s="28">
        <f t="shared" si="4"/>
        <v>0.88000000000000012</v>
      </c>
      <c r="E23" s="26" t="str">
        <f t="shared" si="5"/>
        <v>Sangat Baik</v>
      </c>
      <c r="G23" s="26">
        <v>4</v>
      </c>
      <c r="H23" s="26" t="s">
        <v>43</v>
      </c>
      <c r="I23" s="33" t="s">
        <v>44</v>
      </c>
      <c r="J23" s="33"/>
      <c r="K23" s="33"/>
      <c r="L23" s="33"/>
    </row>
    <row r="24" spans="1:12" ht="61.4" customHeight="1" x14ac:dyDescent="0.35">
      <c r="A24" s="26" t="s">
        <v>5</v>
      </c>
      <c r="B24" s="26" t="s">
        <v>45</v>
      </c>
      <c r="C24" s="27">
        <f>AVERAGE(H5:H14)</f>
        <v>4.4000000000000004</v>
      </c>
      <c r="D24" s="28">
        <f t="shared" si="4"/>
        <v>0.88000000000000012</v>
      </c>
      <c r="E24" s="26" t="str">
        <f t="shared" si="5"/>
        <v>Sangat Baik</v>
      </c>
      <c r="G24" s="26">
        <v>5</v>
      </c>
      <c r="H24" s="26" t="s">
        <v>46</v>
      </c>
      <c r="I24" s="33" t="s">
        <v>47</v>
      </c>
      <c r="J24" s="33"/>
      <c r="K24" s="33"/>
      <c r="L24" s="33"/>
    </row>
    <row r="25" spans="1:12" ht="24" customHeight="1" x14ac:dyDescent="0.35">
      <c r="A25" s="29" t="s">
        <v>48</v>
      </c>
      <c r="B25" s="29"/>
      <c r="C25" s="30">
        <f>AVERAGE(C20:C24)</f>
        <v>4.4000000000000004</v>
      </c>
      <c r="D25" s="31">
        <f t="shared" si="4"/>
        <v>0.88000000000000012</v>
      </c>
      <c r="E25" s="32" t="str">
        <f t="shared" si="5"/>
        <v>Sangat Baik</v>
      </c>
    </row>
  </sheetData>
  <mergeCells count="12">
    <mergeCell ref="A1:L1"/>
    <mergeCell ref="A2:L2"/>
    <mergeCell ref="A15:H15"/>
    <mergeCell ref="A18:E18"/>
    <mergeCell ref="A25:B25"/>
    <mergeCell ref="G18:L18"/>
    <mergeCell ref="I19:L19"/>
    <mergeCell ref="I20:L20"/>
    <mergeCell ref="I21:L21"/>
    <mergeCell ref="I22:L22"/>
    <mergeCell ref="I23:L23"/>
    <mergeCell ref="I24:L24"/>
  </mergeCells>
  <conditionalFormatting sqref="D5:H1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dataValidations count="1">
    <dataValidation type="list" sqref="D5:H14" xr:uid="{00000000-0002-0000-0500-000000000000}">
      <formula1>"1,2,3,4,5"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17"/>
  <sheetViews>
    <sheetView tabSelected="1" zoomScale="70" zoomScaleNormal="70" workbookViewId="0">
      <selection activeCell="H30" sqref="H30"/>
    </sheetView>
  </sheetViews>
  <sheetFormatPr defaultRowHeight="14.5" x14ac:dyDescent="0.35"/>
  <cols>
    <col min="1" max="1" width="6" customWidth="1"/>
    <col min="2" max="3" width="14" customWidth="1"/>
    <col min="4" max="4" width="16" customWidth="1"/>
    <col min="5" max="5" width="17" customWidth="1"/>
    <col min="6" max="6" width="10" customWidth="1"/>
    <col min="7" max="7" width="13" customWidth="1"/>
    <col min="8" max="8" width="14" customWidth="1"/>
    <col min="9" max="9" width="16" customWidth="1"/>
    <col min="11" max="11" width="22" customWidth="1"/>
    <col min="12" max="13" width="14" customWidth="1"/>
    <col min="14" max="14" width="16" customWidth="1"/>
  </cols>
  <sheetData>
    <row r="1" spans="1:14" ht="12" customHeight="1" x14ac:dyDescent="0.35">
      <c r="A1" s="5" t="s">
        <v>49</v>
      </c>
      <c r="B1" s="5"/>
      <c r="C1" s="5"/>
      <c r="D1" s="5"/>
      <c r="E1" s="5"/>
      <c r="F1" s="5"/>
      <c r="G1" s="5"/>
      <c r="H1" s="5"/>
      <c r="I1" s="5"/>
      <c r="K1" s="25" t="s">
        <v>70</v>
      </c>
      <c r="L1" s="18"/>
      <c r="M1" s="18"/>
      <c r="N1" s="19"/>
    </row>
    <row r="2" spans="1:14" ht="12.5" customHeight="1" x14ac:dyDescent="0.35">
      <c r="A2" s="6" t="s">
        <v>50</v>
      </c>
      <c r="B2" s="6"/>
      <c r="C2" s="6"/>
      <c r="D2" s="6"/>
      <c r="E2" s="6"/>
      <c r="F2" s="6"/>
      <c r="G2" s="6"/>
      <c r="H2" s="6"/>
      <c r="I2" s="6"/>
      <c r="K2" s="20"/>
      <c r="L2" s="21"/>
      <c r="M2" s="21"/>
      <c r="N2" s="22"/>
    </row>
    <row r="3" spans="1:14" ht="22.5" customHeight="1" x14ac:dyDescent="0.35">
      <c r="K3" s="33" t="s">
        <v>51</v>
      </c>
      <c r="L3" s="33"/>
      <c r="M3" s="33"/>
      <c r="N3" s="27">
        <f>D15</f>
        <v>2.9</v>
      </c>
    </row>
    <row r="4" spans="1:14" ht="16" customHeight="1" x14ac:dyDescent="0.35">
      <c r="A4" s="7" t="s">
        <v>0</v>
      </c>
      <c r="B4" s="7" t="s">
        <v>9</v>
      </c>
      <c r="C4" s="7" t="s">
        <v>10</v>
      </c>
      <c r="D4" s="7" t="s">
        <v>51</v>
      </c>
      <c r="E4" s="7" t="s">
        <v>52</v>
      </c>
      <c r="F4" s="7" t="s">
        <v>53</v>
      </c>
      <c r="G4" s="7" t="s">
        <v>54</v>
      </c>
      <c r="H4" s="7" t="s">
        <v>55</v>
      </c>
      <c r="I4" s="7" t="s">
        <v>56</v>
      </c>
      <c r="K4" s="33" t="s">
        <v>52</v>
      </c>
      <c r="L4" s="33"/>
      <c r="M4" s="33"/>
      <c r="N4" s="27">
        <f>E15</f>
        <v>4.4000000000000004</v>
      </c>
    </row>
    <row r="5" spans="1:14" ht="14.5" customHeight="1" x14ac:dyDescent="0.35">
      <c r="A5" s="26">
        <v>1</v>
      </c>
      <c r="B5" s="26" t="s">
        <v>14</v>
      </c>
      <c r="C5" s="26" t="s">
        <v>15</v>
      </c>
      <c r="D5" s="27">
        <f>'Pre-Test'!J5</f>
        <v>4</v>
      </c>
      <c r="E5" s="27">
        <f>'Post-Test'!J5</f>
        <v>5</v>
      </c>
      <c r="F5" s="27">
        <f t="shared" ref="F5:F15" si="0">E5-D5</f>
        <v>1</v>
      </c>
      <c r="G5" s="28">
        <f t="shared" ref="G5:G15" si="1">D5/5</f>
        <v>0.8</v>
      </c>
      <c r="H5" s="28">
        <f t="shared" ref="H5:H15" si="2">E5/5</f>
        <v>1</v>
      </c>
      <c r="I5" s="26" t="str">
        <f t="shared" ref="I5:I15" si="3">IF(F5&gt;0,"Meningkat",IF(F5&lt;0,"Menurun","Tetap"))</f>
        <v>Meningkat</v>
      </c>
      <c r="K5" s="33" t="s">
        <v>57</v>
      </c>
      <c r="L5" s="33"/>
      <c r="M5" s="33"/>
      <c r="N5" s="27">
        <f>F15</f>
        <v>1.5000000000000004</v>
      </c>
    </row>
    <row r="6" spans="1:14" ht="21.5" customHeight="1" x14ac:dyDescent="0.35">
      <c r="A6" s="26">
        <v>2</v>
      </c>
      <c r="B6" s="26" t="s">
        <v>16</v>
      </c>
      <c r="C6" s="26" t="s">
        <v>15</v>
      </c>
      <c r="D6" s="27">
        <f>'Pre-Test'!J6</f>
        <v>5</v>
      </c>
      <c r="E6" s="27">
        <f>'Post-Test'!J6</f>
        <v>4</v>
      </c>
      <c r="F6" s="27">
        <f t="shared" si="0"/>
        <v>-1</v>
      </c>
      <c r="G6" s="28">
        <f t="shared" si="1"/>
        <v>1</v>
      </c>
      <c r="H6" s="28">
        <f t="shared" si="2"/>
        <v>0.8</v>
      </c>
      <c r="I6" s="26" t="str">
        <f t="shared" si="3"/>
        <v>Menurun</v>
      </c>
      <c r="K6" s="33" t="s">
        <v>58</v>
      </c>
      <c r="L6" s="33"/>
      <c r="M6" s="33"/>
      <c r="N6" s="28">
        <f>G15</f>
        <v>0.57999999999999996</v>
      </c>
    </row>
    <row r="7" spans="1:14" ht="21" customHeight="1" x14ac:dyDescent="0.35">
      <c r="A7" s="26">
        <v>3</v>
      </c>
      <c r="B7" s="26" t="s">
        <v>17</v>
      </c>
      <c r="C7" s="26" t="s">
        <v>15</v>
      </c>
      <c r="D7" s="27">
        <f>'Pre-Test'!J7</f>
        <v>2</v>
      </c>
      <c r="E7" s="27">
        <f>'Post-Test'!J7</f>
        <v>3</v>
      </c>
      <c r="F7" s="27">
        <f t="shared" si="0"/>
        <v>1</v>
      </c>
      <c r="G7" s="28">
        <f t="shared" si="1"/>
        <v>0.4</v>
      </c>
      <c r="H7" s="28">
        <f t="shared" si="2"/>
        <v>0.6</v>
      </c>
      <c r="I7" s="26" t="str">
        <f t="shared" si="3"/>
        <v>Meningkat</v>
      </c>
      <c r="K7" s="33" t="s">
        <v>59</v>
      </c>
      <c r="L7" s="33"/>
      <c r="M7" s="33"/>
      <c r="N7" s="28">
        <f>H15</f>
        <v>0.88000000000000012</v>
      </c>
    </row>
    <row r="8" spans="1:14" ht="17.5" customHeight="1" x14ac:dyDescent="0.35">
      <c r="A8" s="26">
        <v>4</v>
      </c>
      <c r="B8" s="26" t="s">
        <v>18</v>
      </c>
      <c r="C8" s="26" t="s">
        <v>15</v>
      </c>
      <c r="D8" s="27">
        <f>'Pre-Test'!J8</f>
        <v>2</v>
      </c>
      <c r="E8" s="27">
        <f>'Post-Test'!J8</f>
        <v>5</v>
      </c>
      <c r="F8" s="27">
        <f t="shared" si="0"/>
        <v>3</v>
      </c>
      <c r="G8" s="28">
        <f t="shared" si="1"/>
        <v>0.4</v>
      </c>
      <c r="H8" s="28">
        <f t="shared" si="2"/>
        <v>1</v>
      </c>
      <c r="I8" s="26" t="str">
        <f t="shared" si="3"/>
        <v>Meningkat</v>
      </c>
      <c r="K8" s="33" t="s">
        <v>60</v>
      </c>
      <c r="L8" s="33"/>
      <c r="M8" s="33"/>
      <c r="N8" s="28">
        <f>H15-G15</f>
        <v>0.30000000000000016</v>
      </c>
    </row>
    <row r="9" spans="1:14" ht="14.5" customHeight="1" x14ac:dyDescent="0.35">
      <c r="A9" s="26">
        <v>5</v>
      </c>
      <c r="B9" s="26" t="s">
        <v>19</v>
      </c>
      <c r="C9" s="26" t="s">
        <v>15</v>
      </c>
      <c r="D9" s="27">
        <f>'Pre-Test'!J9</f>
        <v>3</v>
      </c>
      <c r="E9" s="27">
        <f>'Post-Test'!J9</f>
        <v>5</v>
      </c>
      <c r="F9" s="27">
        <f t="shared" si="0"/>
        <v>2</v>
      </c>
      <c r="G9" s="28">
        <f t="shared" si="1"/>
        <v>0.6</v>
      </c>
      <c r="H9" s="28">
        <f t="shared" si="2"/>
        <v>1</v>
      </c>
      <c r="I9" s="26" t="str">
        <f t="shared" si="3"/>
        <v>Meningkat</v>
      </c>
      <c r="K9" s="33" t="s">
        <v>61</v>
      </c>
      <c r="L9" s="33"/>
      <c r="M9" s="33"/>
      <c r="N9" s="26">
        <f>COUNTIF(I5:I14,"Meningkat")</f>
        <v>9</v>
      </c>
    </row>
    <row r="10" spans="1:14" ht="19" customHeight="1" x14ac:dyDescent="0.35">
      <c r="A10" s="26">
        <v>6</v>
      </c>
      <c r="B10" s="26" t="s">
        <v>20</v>
      </c>
      <c r="C10" s="26" t="s">
        <v>21</v>
      </c>
      <c r="D10" s="27">
        <f>'Pre-Test'!J10</f>
        <v>3</v>
      </c>
      <c r="E10" s="27">
        <f>'Post-Test'!J10</f>
        <v>4</v>
      </c>
      <c r="F10" s="27">
        <f t="shared" si="0"/>
        <v>1</v>
      </c>
      <c r="G10" s="28">
        <f t="shared" si="1"/>
        <v>0.6</v>
      </c>
      <c r="H10" s="28">
        <f t="shared" si="2"/>
        <v>0.8</v>
      </c>
      <c r="I10" s="26" t="str">
        <f t="shared" si="3"/>
        <v>Meningkat</v>
      </c>
      <c r="K10" s="33" t="s">
        <v>62</v>
      </c>
      <c r="L10" s="33"/>
      <c r="M10" s="33"/>
      <c r="N10" s="26">
        <f>COUNTIF(I5:I14,"Menurun")</f>
        <v>1</v>
      </c>
    </row>
    <row r="11" spans="1:14" ht="15.5" customHeight="1" x14ac:dyDescent="0.35">
      <c r="A11" s="26">
        <v>7</v>
      </c>
      <c r="B11" s="26" t="s">
        <v>22</v>
      </c>
      <c r="C11" s="26" t="s">
        <v>21</v>
      </c>
      <c r="D11" s="27">
        <f>'Pre-Test'!J11</f>
        <v>2</v>
      </c>
      <c r="E11" s="27">
        <f>'Post-Test'!J11</f>
        <v>4</v>
      </c>
      <c r="F11" s="27">
        <f t="shared" si="0"/>
        <v>2</v>
      </c>
      <c r="G11" s="28">
        <f t="shared" si="1"/>
        <v>0.4</v>
      </c>
      <c r="H11" s="28">
        <f t="shared" si="2"/>
        <v>0.8</v>
      </c>
      <c r="I11" s="26" t="str">
        <f t="shared" si="3"/>
        <v>Meningkat</v>
      </c>
      <c r="K11" s="33" t="s">
        <v>63</v>
      </c>
      <c r="L11" s="33"/>
      <c r="M11" s="33"/>
      <c r="N11" s="26">
        <f>COUNTIF(I5:I14,"Tetap")</f>
        <v>0</v>
      </c>
    </row>
    <row r="12" spans="1:14" ht="17.5" customHeight="1" x14ac:dyDescent="0.35">
      <c r="A12" s="26">
        <v>8</v>
      </c>
      <c r="B12" s="26" t="s">
        <v>23</v>
      </c>
      <c r="C12" s="26" t="s">
        <v>21</v>
      </c>
      <c r="D12" s="27">
        <f>'Pre-Test'!J12</f>
        <v>2</v>
      </c>
      <c r="E12" s="27">
        <f>'Post-Test'!J12</f>
        <v>4</v>
      </c>
      <c r="F12" s="27">
        <f t="shared" si="0"/>
        <v>2</v>
      </c>
      <c r="G12" s="28">
        <f t="shared" si="1"/>
        <v>0.4</v>
      </c>
      <c r="H12" s="28">
        <f t="shared" si="2"/>
        <v>0.8</v>
      </c>
      <c r="I12" s="26" t="str">
        <f t="shared" si="3"/>
        <v>Meningkat</v>
      </c>
      <c r="K12" s="23"/>
      <c r="L12" s="23"/>
      <c r="M12" s="23"/>
      <c r="N12" s="24"/>
    </row>
    <row r="13" spans="1:14" ht="17.5" customHeight="1" x14ac:dyDescent="0.35">
      <c r="A13" s="26">
        <v>9</v>
      </c>
      <c r="B13" s="26" t="s">
        <v>24</v>
      </c>
      <c r="C13" s="26" t="s">
        <v>21</v>
      </c>
      <c r="D13" s="27">
        <f>'Pre-Test'!J13</f>
        <v>3</v>
      </c>
      <c r="E13" s="27">
        <f>'Post-Test'!J13</f>
        <v>5</v>
      </c>
      <c r="F13" s="27">
        <f t="shared" si="0"/>
        <v>2</v>
      </c>
      <c r="G13" s="28">
        <f t="shared" si="1"/>
        <v>0.6</v>
      </c>
      <c r="H13" s="28">
        <f t="shared" si="2"/>
        <v>1</v>
      </c>
      <c r="I13" s="26" t="str">
        <f t="shared" si="3"/>
        <v>Meningkat</v>
      </c>
    </row>
    <row r="14" spans="1:14" ht="20" customHeight="1" x14ac:dyDescent="0.35">
      <c r="A14" s="26">
        <v>10</v>
      </c>
      <c r="B14" s="26" t="s">
        <v>25</v>
      </c>
      <c r="C14" s="26" t="s">
        <v>21</v>
      </c>
      <c r="D14" s="27">
        <f>'Pre-Test'!J14</f>
        <v>3</v>
      </c>
      <c r="E14" s="27">
        <f>'Post-Test'!J14</f>
        <v>5</v>
      </c>
      <c r="F14" s="27">
        <f t="shared" si="0"/>
        <v>2</v>
      </c>
      <c r="G14" s="28">
        <f t="shared" si="1"/>
        <v>0.6</v>
      </c>
      <c r="H14" s="28">
        <f t="shared" si="2"/>
        <v>1</v>
      </c>
      <c r="I14" s="26" t="str">
        <f t="shared" si="3"/>
        <v>Meningkat</v>
      </c>
    </row>
    <row r="15" spans="1:14" ht="35.15" customHeight="1" x14ac:dyDescent="0.35">
      <c r="A15" s="29" t="s">
        <v>64</v>
      </c>
      <c r="B15" s="29"/>
      <c r="C15" s="29"/>
      <c r="D15" s="30">
        <f>AVERAGE(D5:D14)</f>
        <v>2.9</v>
      </c>
      <c r="E15" s="30">
        <f>AVERAGE(E5:E14)</f>
        <v>4.4000000000000004</v>
      </c>
      <c r="F15" s="30">
        <f t="shared" si="0"/>
        <v>1.5000000000000004</v>
      </c>
      <c r="G15" s="31">
        <f t="shared" si="1"/>
        <v>0.57999999999999996</v>
      </c>
      <c r="H15" s="31">
        <f t="shared" si="2"/>
        <v>0.88000000000000012</v>
      </c>
      <c r="I15" s="32" t="str">
        <f t="shared" si="3"/>
        <v>Meningkat</v>
      </c>
      <c r="K15" s="7" t="s">
        <v>65</v>
      </c>
      <c r="L15" s="7" t="s">
        <v>66</v>
      </c>
    </row>
    <row r="16" spans="1:14" ht="10" customHeight="1" x14ac:dyDescent="0.35">
      <c r="K16" s="9" t="s">
        <v>67</v>
      </c>
      <c r="L16" s="11">
        <f>N3</f>
        <v>2.9</v>
      </c>
    </row>
    <row r="17" spans="11:12" ht="10" customHeight="1" x14ac:dyDescent="0.35">
      <c r="K17" s="9" t="s">
        <v>68</v>
      </c>
      <c r="L17" s="11">
        <f>N4</f>
        <v>4.4000000000000004</v>
      </c>
    </row>
  </sheetData>
  <mergeCells count="14">
    <mergeCell ref="A1:I1"/>
    <mergeCell ref="A2:I2"/>
    <mergeCell ref="A15:C15"/>
    <mergeCell ref="K3:M3"/>
    <mergeCell ref="K4:M4"/>
    <mergeCell ref="K5:M5"/>
    <mergeCell ref="K6:M6"/>
    <mergeCell ref="K7:M7"/>
    <mergeCell ref="K8:M8"/>
    <mergeCell ref="K9:M9"/>
    <mergeCell ref="K10:M10"/>
    <mergeCell ref="K11:M11"/>
    <mergeCell ref="K12:M12"/>
    <mergeCell ref="K1:N2"/>
  </mergeCells>
  <conditionalFormatting sqref="F5:F14">
    <cfRule type="cellIs" dxfId="1" priority="1" operator="greaterThan">
      <formula>0</formula>
    </cfRule>
    <cfRule type="cellIs" dxfId="0" priority="2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Pre-Test</vt:lpstr>
      <vt:lpstr>Post-Test</vt:lpstr>
      <vt:lpstr>Rekap Pre-Post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Hafiddz</dc:creator>
  <cp:lastModifiedBy>hafid masnurillah</cp:lastModifiedBy>
  <dcterms:created xsi:type="dcterms:W3CDTF">2026-07-13T15:31:39Z</dcterms:created>
  <dcterms:modified xsi:type="dcterms:W3CDTF">2026-07-13T16:10:38Z</dcterms:modified>
</cp:coreProperties>
</file>